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40" i="4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<sst xmlns="http://schemas.openxmlformats.org/spreadsheetml/2006/main" count="673" uniqueCount="480">
  <si>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</si>
  <si>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</si>
  <si>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</si>
  <si>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</si>
  <si>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</si>
  <si>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</si>
  <si>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</si>
  <si>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</si>
  <si>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</si>
  <si>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</si>
  <si>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</si>
  <si>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</si>
  <si>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</si>
  <si>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</si>
  <si>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</si>
  <si>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</si>
  <si>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</si>
  <si>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</si>
  <si>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</si>
  <si>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</si>
  <si>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</si>
  <si>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</si>
  <si>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08000</t>
  </si>
  <si>
    <t>Щербаков</t>
  </si>
  <si>
    <t>04766426</t>
  </si>
  <si>
    <t>81525</t>
  </si>
  <si>
    <t>Матчанов</t>
  </si>
  <si>
    <t>159423</t>
  </si>
  <si>
    <t>05700</t>
  </si>
  <si>
    <t>05900</t>
  </si>
  <si>
    <t>Моксяков</t>
  </si>
  <si>
    <t>04702729</t>
  </si>
  <si>
    <t>11900</t>
  </si>
  <si>
    <t>Виноградов</t>
  </si>
  <si>
    <t>04776395</t>
  </si>
  <si>
    <t>08500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</si>
  <si>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</si>
  <si>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</si>
  <si>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</si>
  <si>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</si>
  <si>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</si>
  <si>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</si>
  <si>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</si>
  <si>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</si>
  <si>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</si>
  <si>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</si>
  <si>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08663</t>
  </si>
  <si>
    <t>Акулинин</t>
  </si>
  <si>
    <t>04772059</t>
  </si>
  <si>
    <t>02563</t>
  </si>
  <si>
    <t>Фарина</t>
  </si>
  <si>
    <t>10910081</t>
  </si>
  <si>
    <t>05500</t>
  </si>
  <si>
    <t>Разуваев</t>
  </si>
  <si>
    <t>16485227</t>
  </si>
  <si>
    <t>00800</t>
  </si>
  <si>
    <t>Чудина</t>
  </si>
  <si>
    <t>07498173</t>
  </si>
  <si>
    <t>01290</t>
  </si>
  <si>
    <t>Габибова</t>
  </si>
  <si>
    <t>11400161</t>
  </si>
  <si>
    <t>17700</t>
  </si>
  <si>
    <t>Щелкунова</t>
  </si>
  <si>
    <t>05059038</t>
  </si>
  <si>
    <t>00600</t>
  </si>
  <si>
    <t>Белугина</t>
  </si>
  <si>
    <t>07228318</t>
  </si>
  <si>
    <t>03963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</si>
  <si>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</si>
  <si>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</si>
  <si>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</si>
  <si>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</si>
  <si>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</si>
  <si>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</si>
  <si>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</si>
  <si>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</si>
  <si>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</si>
  <si>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65900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</si>
  <si>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</si>
  <si>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</si>
  <si>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</si>
  <si>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</si>
  <si>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</si>
  <si>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</si>
  <si>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</si>
  <si>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</si>
  <si>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57700</t>
  </si>
  <si>
    <t>Цановская</t>
  </si>
  <si>
    <t>10258819</t>
  </si>
  <si>
    <t>49000</t>
  </si>
  <si>
    <t>Дудерова</t>
  </si>
  <si>
    <t>04766812</t>
  </si>
  <si>
    <t>12700</t>
  </si>
  <si>
    <t>Осипова</t>
  </si>
  <si>
    <t>04767117</t>
  </si>
  <si>
    <t>44600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</si>
  <si>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</si>
  <si>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</si>
  <si>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</si>
  <si>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</si>
  <si>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</si>
  <si>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</si>
  <si>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</si>
  <si>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</si>
  <si>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</si>
  <si>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</si>
  <si>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20802</t>
  </si>
  <si>
    <t>Пекшев</t>
  </si>
  <si>
    <t>04776385</t>
  </si>
  <si>
    <t>59620</t>
  </si>
  <si>
    <t>ул.осв+потер</t>
  </si>
  <si>
    <t>Федина</t>
  </si>
  <si>
    <t>04776576</t>
  </si>
  <si>
    <t>03300</t>
  </si>
  <si>
    <t>Герасимов</t>
  </si>
  <si>
    <t>05046130</t>
  </si>
  <si>
    <t>04400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</si>
  <si>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</si>
  <si>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</si>
  <si>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</si>
  <si>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</si>
  <si>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</si>
  <si>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</si>
  <si>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</si>
  <si>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</si>
  <si>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</si>
  <si>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</si>
  <si>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</si>
  <si>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</si>
  <si>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16800</t>
  </si>
  <si>
    <t>102а</t>
  </si>
  <si>
    <t>Гарникян</t>
  </si>
  <si>
    <t>04776579</t>
  </si>
  <si>
    <t>Плагов</t>
  </si>
  <si>
    <t>04703980</t>
  </si>
  <si>
    <t>04700</t>
  </si>
  <si>
    <t>Садыкова</t>
  </si>
  <si>
    <t>04703853</t>
  </si>
  <si>
    <t>01642</t>
  </si>
  <si>
    <t>Иванов</t>
  </si>
  <si>
    <t>04772071</t>
  </si>
  <si>
    <t>03804</t>
  </si>
  <si>
    <t>Голенкин</t>
  </si>
  <si>
    <t>04776398</t>
  </si>
  <si>
    <t>14300</t>
  </si>
  <si>
    <t>Шеверга</t>
  </si>
  <si>
    <t>04776364</t>
  </si>
  <si>
    <t>17200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</si>
  <si>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</si>
  <si>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</si>
  <si>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</si>
  <si>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</si>
  <si>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</si>
  <si>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</si>
  <si>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</si>
  <si>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</si>
  <si>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</si>
  <si>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</si>
  <si>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</si>
  <si>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</si>
  <si>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</si>
  <si>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01600</t>
  </si>
  <si>
    <t>Винокурова</t>
  </si>
  <si>
    <t>04766248</t>
  </si>
  <si>
    <t>03930</t>
  </si>
  <si>
    <t>Мосягина</t>
  </si>
  <si>
    <t>05065872</t>
  </si>
  <si>
    <t>15700</t>
  </si>
  <si>
    <t>Овелян</t>
  </si>
  <si>
    <t>05052688</t>
  </si>
  <si>
    <t>37800</t>
  </si>
  <si>
    <t>423338</t>
  </si>
  <si>
    <t>68700</t>
  </si>
  <si>
    <t>Политай</t>
  </si>
  <si>
    <t>05065852</t>
  </si>
  <si>
    <t>12500</t>
  </si>
  <si>
    <t>Каплан</t>
  </si>
  <si>
    <t>05062726</t>
  </si>
  <si>
    <t>01140</t>
  </si>
  <si>
    <t>Моисеева</t>
  </si>
  <si>
    <t>04766495</t>
  </si>
  <si>
    <t>78500</t>
  </si>
  <si>
    <t>Бессаратов</t>
  </si>
  <si>
    <t>04704672</t>
  </si>
  <si>
    <t>Денисенко</t>
  </si>
  <si>
    <t>04714263</t>
  </si>
  <si>
    <t>Шелухина</t>
  </si>
  <si>
    <t>04714417</t>
  </si>
  <si>
    <t>02800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</si>
  <si>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</si>
  <si>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</si>
  <si>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</si>
  <si>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</si>
  <si>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</si>
  <si>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</si>
  <si>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</si>
  <si>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</si>
  <si>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</si>
  <si>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</si>
  <si>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</si>
  <si>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</si>
  <si>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</si>
  <si>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06300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</si>
  <si>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</si>
  <si>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</si>
  <si>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</si>
  <si>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</si>
  <si>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</si>
  <si>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</si>
  <si>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</si>
  <si>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</si>
  <si>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</si>
  <si>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</si>
  <si>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</si>
  <si>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</si>
  <si>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</si>
  <si>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</si>
  <si>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</si>
  <si>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</si>
  <si>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03966</t>
  </si>
  <si>
    <t>Малякшина</t>
  </si>
  <si>
    <t>04776408</t>
  </si>
  <si>
    <t>60100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</si>
  <si>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</si>
  <si>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</si>
  <si>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</si>
  <si>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</si>
  <si>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</si>
  <si>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</si>
  <si>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</si>
  <si>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</si>
  <si>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02300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</si>
  <si>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</si>
  <si>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</si>
  <si>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</si>
  <si>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</si>
  <si>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</si>
  <si>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</si>
  <si>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</si>
  <si>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</si>
  <si>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</si>
  <si>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</si>
  <si>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</si>
  <si>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</si>
  <si>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</si>
  <si>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07100</t>
  </si>
  <si>
    <t>Елисеев</t>
  </si>
  <si>
    <t>05053601</t>
  </si>
  <si>
    <t>00400</t>
  </si>
  <si>
    <t>Крюкова</t>
  </si>
  <si>
    <t>09382034</t>
  </si>
  <si>
    <t>00911</t>
  </si>
  <si>
    <t>Малинкин</t>
  </si>
  <si>
    <t>05052726</t>
  </si>
  <si>
    <t>Перелыгин</t>
  </si>
  <si>
    <t>05065973</t>
  </si>
  <si>
    <t>52000</t>
  </si>
  <si>
    <t>Костромин</t>
  </si>
  <si>
    <t>04722191</t>
  </si>
  <si>
    <t>08617</t>
  </si>
  <si>
    <t>Болгов</t>
  </si>
  <si>
    <t>05054262</t>
  </si>
  <si>
    <t>02286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</si>
  <si>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</si>
  <si>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</si>
  <si>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</si>
  <si>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</si>
  <si>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</si>
  <si>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</si>
  <si>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</si>
  <si>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</si>
  <si>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</si>
  <si>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</si>
  <si>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</si>
  <si>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</si>
  <si>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</si>
  <si>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</si>
  <si>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07300</t>
  </si>
  <si>
    <t>Чаров</t>
  </si>
  <si>
    <t>04766242</t>
  </si>
  <si>
    <t>54300</t>
  </si>
  <si>
    <t xml:space="preserve">Фролов  </t>
  </si>
  <si>
    <t>04776560</t>
  </si>
  <si>
    <t>Костенков</t>
  </si>
  <si>
    <t>20749785</t>
  </si>
  <si>
    <t>11200</t>
  </si>
  <si>
    <t>Мягких</t>
  </si>
  <si>
    <t>06856258</t>
  </si>
  <si>
    <t>02185</t>
  </si>
  <si>
    <t>Глухов</t>
  </si>
  <si>
    <t>05046210</t>
  </si>
  <si>
    <t>Баденков</t>
  </si>
  <si>
    <t>05066106</t>
  </si>
  <si>
    <t>60600</t>
  </si>
  <si>
    <t>Вартазарян</t>
  </si>
  <si>
    <t>05527996</t>
  </si>
  <si>
    <t>06400</t>
  </si>
  <si>
    <t>06900</t>
  </si>
  <si>
    <t>Емельянов</t>
  </si>
  <si>
    <t>06410102</t>
  </si>
  <si>
    <t>01629</t>
  </si>
  <si>
    <t>Королев</t>
  </si>
  <si>
    <t>05045744</t>
  </si>
  <si>
    <t>23700</t>
  </si>
  <si>
    <t>Гамаюров</t>
  </si>
  <si>
    <t>06462692</t>
  </si>
  <si>
    <t>00842</t>
  </si>
  <si>
    <t>Гуланян</t>
  </si>
  <si>
    <t>04766236</t>
  </si>
  <si>
    <t>21400</t>
  </si>
  <si>
    <t>Малания</t>
  </si>
  <si>
    <t>04766405</t>
  </si>
  <si>
    <t>05483</t>
  </si>
  <si>
    <t>Смирнов</t>
  </si>
  <si>
    <t>Минаева</t>
  </si>
  <si>
    <t>01981454</t>
  </si>
  <si>
    <t>00377</t>
  </si>
  <si>
    <t>Глобенко</t>
  </si>
  <si>
    <t>16630336</t>
  </si>
  <si>
    <t>16360</t>
  </si>
  <si>
    <t>Воеводина</t>
  </si>
  <si>
    <t>05658259</t>
  </si>
  <si>
    <t>08200</t>
  </si>
  <si>
    <t>Арендатор</t>
  </si>
  <si>
    <t>05064191</t>
  </si>
  <si>
    <t>29500</t>
  </si>
  <si>
    <t xml:space="preserve">ПОКАЗАНИЯ СЧЕТЧИКОВ   УЛИЦА №1          за январь 2016 год         </t>
  </si>
  <si>
    <t xml:space="preserve">    Я Н В А Р Ь  </t>
  </si>
  <si>
    <t>09800</t>
  </si>
  <si>
    <t>68900</t>
  </si>
  <si>
    <t>51300</t>
  </si>
  <si>
    <t>48800</t>
  </si>
  <si>
    <t>Фомин</t>
  </si>
  <si>
    <t>04702727</t>
  </si>
  <si>
    <t>01390</t>
  </si>
  <si>
    <t>Терешкин</t>
  </si>
  <si>
    <t>05053623</t>
  </si>
  <si>
    <t>16000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</si>
  <si>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</si>
  <si>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</si>
  <si>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</si>
  <si>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</si>
  <si>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</si>
  <si>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</si>
  <si>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</si>
  <si>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</si>
  <si>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</si>
  <si>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</si>
  <si>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</si>
  <si>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00776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</si>
  <si>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</si>
  <si>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</si>
  <si>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</si>
  <si>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</si>
  <si>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</si>
  <si>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</si>
  <si>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</si>
  <si>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21100</t>
  </si>
  <si>
    <t>Лазарев</t>
  </si>
  <si>
    <t>08048070</t>
  </si>
  <si>
    <t>34500</t>
  </si>
  <si>
    <t>Суляева</t>
  </si>
  <si>
    <t>04703674</t>
  </si>
  <si>
    <t>16200</t>
  </si>
  <si>
    <t>Калашникова</t>
  </si>
  <si>
    <t>04776603</t>
  </si>
  <si>
    <t>20500</t>
  </si>
  <si>
    <t>Мышкина</t>
  </si>
  <si>
    <t>04776407</t>
  </si>
  <si>
    <t>16900</t>
  </si>
  <si>
    <t>Шумакова</t>
  </si>
  <si>
    <t>266011</t>
  </si>
  <si>
    <t>25949</t>
  </si>
  <si>
    <t>Кожевников</t>
  </si>
  <si>
    <t>04644626</t>
  </si>
  <si>
    <t>23400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</si>
  <si>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</si>
  <si>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</si>
  <si>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</si>
  <si>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</si>
  <si>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</si>
  <si>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</si>
  <si>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</si>
  <si>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02801</t>
  </si>
  <si>
    <t>Ширяева</t>
  </si>
  <si>
    <t>04776566</t>
  </si>
  <si>
    <t>80400</t>
  </si>
  <si>
    <t>Камфорин</t>
  </si>
  <si>
    <t>04703787</t>
  </si>
  <si>
    <t>07200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</si>
  <si>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</si>
  <si>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</si>
  <si>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</si>
  <si>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</si>
  <si>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</si>
  <si>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</si>
  <si>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</si>
  <si>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</si>
  <si>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</si>
  <si>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</si>
  <si>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</si>
  <si>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</si>
  <si>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</si>
  <si>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</si>
  <si>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</si>
  <si>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</si>
  <si>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08015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</si>
  <si>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</si>
  <si>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</si>
  <si>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</si>
  <si>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</si>
  <si>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</si>
  <si>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</si>
  <si>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</si>
  <si>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71300</t>
  </si>
  <si>
    <t>Анохин</t>
  </si>
  <si>
    <t>06868695</t>
  </si>
  <si>
    <t>01090</t>
  </si>
  <si>
    <t>Серебрякова</t>
  </si>
  <si>
    <t>04703741</t>
  </si>
  <si>
    <t>32200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</si>
  <si>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</si>
  <si>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</si>
  <si>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</si>
  <si>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</si>
  <si>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</si>
  <si>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</si>
  <si>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</si>
  <si>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14700</t>
  </si>
  <si>
    <t>Миракина</t>
  </si>
  <si>
    <t>04715142</t>
  </si>
  <si>
    <t>04200</t>
  </si>
  <si>
    <t xml:space="preserve">Калашникова </t>
  </si>
  <si>
    <t>04714529</t>
  </si>
  <si>
    <t>24200</t>
  </si>
  <si>
    <t>Маякова</t>
  </si>
  <si>
    <t>04702522</t>
  </si>
  <si>
    <t>Казакова</t>
  </si>
  <si>
    <t>04696801</t>
  </si>
  <si>
    <t>52800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</si>
  <si>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</si>
  <si>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</si>
  <si>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</si>
  <si>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</si>
  <si>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</si>
  <si>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</si>
  <si>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</si>
  <si>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</si>
  <si>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</si>
  <si>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 xml:space="preserve">ПОКАЗАНИЯ СЧЕТЧИКОВ   УЛИЦА №2         за январь 2016 год         </t>
  </si>
  <si>
    <t xml:space="preserve">    Я Н В А Р Ь</t>
  </si>
  <si>
    <t>17500</t>
  </si>
  <si>
    <t>16500</t>
  </si>
  <si>
    <t>23800</t>
  </si>
  <si>
    <t>88500</t>
  </si>
  <si>
    <t>19800</t>
  </si>
  <si>
    <t xml:space="preserve">ПОКАЗАНИЯ СЧЕТЧИКОВ   УЛИЦА №3               за январь 2016 год     </t>
  </si>
  <si>
    <t>25200</t>
  </si>
  <si>
    <t>39500</t>
  </si>
  <si>
    <t>70100</t>
  </si>
  <si>
    <t>02600</t>
  </si>
  <si>
    <t xml:space="preserve">ПОКАЗАНИЯ СЧЕТЧИКОВ   УЛИЦА №4        за  январь 2016 год          </t>
  </si>
  <si>
    <t>11700</t>
  </si>
  <si>
    <t>10800</t>
  </si>
  <si>
    <t>58900</t>
  </si>
  <si>
    <t>26900</t>
  </si>
  <si>
    <t>63900</t>
  </si>
  <si>
    <t>24400</t>
  </si>
  <si>
    <t>69500</t>
  </si>
  <si>
    <t>42500</t>
  </si>
  <si>
    <t>83700</t>
  </si>
  <si>
    <t>35000</t>
  </si>
  <si>
    <t>04191</t>
  </si>
  <si>
    <t>07700</t>
  </si>
  <si>
    <t>03,19.02</t>
  </si>
  <si>
    <t>09583</t>
  </si>
  <si>
    <t>09600</t>
  </si>
  <si>
    <t>01,10.02</t>
  </si>
  <si>
    <t>62938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</si>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</sst>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16" fontId="12" fillId="0" borderId="2" xfId="0" applyNumberFormat="1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opLeftCell="A19" workbookViewId="0">
      <selection activeCell="E30" sqref="E30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28515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326</v>
      </c>
      <c r="B1" s="2"/>
      <c r="C1" s="3"/>
      <c r="D1" s="3"/>
      <c r="E1" s="3"/>
      <c r="F1" s="3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17</v>
      </c>
      <c r="C5" s="9" t="s">
        <v>18</v>
      </c>
      <c r="D5" s="9" t="s">
        <v>19</v>
      </c>
      <c r="E5" s="9" t="s">
        <v>19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20</v>
      </c>
      <c r="C6" s="9" t="s">
        <v>21</v>
      </c>
      <c r="D6" s="9" t="s">
        <v>22</v>
      </c>
      <c r="E6" s="9" t="s">
        <v>22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23</v>
      </c>
      <c r="C7" s="10" t="s">
        <v>24</v>
      </c>
      <c r="D7" s="10" t="s">
        <v>25</v>
      </c>
      <c r="E7" s="10" t="s">
        <v>470</v>
      </c>
      <c r="F7" s="10">
        <f t="shared" si="0"/>
        <v>2175</v>
      </c>
      <c r="G7" s="12">
        <f t="shared" si="1"/>
        <v>10440</v>
      </c>
      <c r="H7" s="15">
        <v>42429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26</v>
      </c>
      <c r="C8" s="10" t="s">
        <v>27</v>
      </c>
      <c r="D8" s="10" t="s">
        <v>29</v>
      </c>
      <c r="E8" s="10" t="s">
        <v>29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30</v>
      </c>
      <c r="C9" s="10" t="s">
        <v>31</v>
      </c>
      <c r="D9" s="10" t="s">
        <v>32</v>
      </c>
      <c r="E9" s="10" t="s">
        <v>32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33</v>
      </c>
      <c r="C10" s="10" t="s">
        <v>34</v>
      </c>
      <c r="D10" s="10" t="s">
        <v>35</v>
      </c>
      <c r="E10" s="10" t="s">
        <v>328</v>
      </c>
      <c r="F10" s="10">
        <f t="shared" si="0"/>
        <v>1300</v>
      </c>
      <c r="G10" s="12">
        <f t="shared" si="1"/>
        <v>6240</v>
      </c>
      <c r="H10" s="15">
        <v>42424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36</v>
      </c>
      <c r="C11" s="10" t="s">
        <v>37</v>
      </c>
      <c r="D11" s="10" t="s">
        <v>469</v>
      </c>
      <c r="E11" s="10" t="s">
        <v>469</v>
      </c>
      <c r="F11" s="10">
        <f t="shared" si="0"/>
        <v>0</v>
      </c>
      <c r="G11" s="12">
        <f t="shared" si="1"/>
        <v>0</v>
      </c>
      <c r="H11" s="18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38</v>
      </c>
      <c r="C12" s="10" t="s">
        <v>39</v>
      </c>
      <c r="D12" s="10" t="s">
        <v>40</v>
      </c>
      <c r="E12" s="10" t="s">
        <v>40</v>
      </c>
      <c r="F12" s="10">
        <f t="shared" si="0"/>
        <v>0</v>
      </c>
      <c r="G12" s="12">
        <f t="shared" si="1"/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41</v>
      </c>
      <c r="C13" s="10" t="s">
        <v>42</v>
      </c>
      <c r="D13" s="10" t="s">
        <v>43</v>
      </c>
      <c r="E13" s="10" t="s">
        <v>43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44</v>
      </c>
      <c r="C14" s="10" t="s">
        <v>45</v>
      </c>
      <c r="D14" s="10" t="s">
        <v>46</v>
      </c>
      <c r="E14" s="10" t="s">
        <v>46</v>
      </c>
      <c r="F14" s="10">
        <f t="shared" si="0"/>
        <v>0</v>
      </c>
      <c r="G14" s="12">
        <f t="shared" si="1"/>
        <v>0</v>
      </c>
      <c r="H14" s="15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47</v>
      </c>
      <c r="C15" s="10" t="s">
        <v>48</v>
      </c>
      <c r="D15" s="10" t="s">
        <v>49</v>
      </c>
      <c r="E15" s="10" t="s">
        <v>49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50</v>
      </c>
      <c r="C16" s="10" t="s">
        <v>51</v>
      </c>
      <c r="D16" s="10" t="s">
        <v>52</v>
      </c>
      <c r="E16" s="10" t="s">
        <v>52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53</v>
      </c>
      <c r="C17" s="10" t="s">
        <v>54</v>
      </c>
      <c r="D17" s="10" t="s">
        <v>55</v>
      </c>
      <c r="E17" s="10" t="s">
        <v>55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56</v>
      </c>
      <c r="C18" s="10" t="s">
        <v>57</v>
      </c>
      <c r="D18" s="10" t="s">
        <v>58</v>
      </c>
      <c r="E18" s="10" t="s">
        <v>58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59</v>
      </c>
      <c r="C19" s="10" t="s">
        <v>60</v>
      </c>
      <c r="D19" s="10" t="s">
        <v>61</v>
      </c>
      <c r="E19" s="10" t="s">
        <v>61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62</v>
      </c>
      <c r="C20" s="10" t="s">
        <v>63</v>
      </c>
      <c r="D20" s="10" t="s">
        <v>64</v>
      </c>
      <c r="E20" s="10" t="s">
        <v>64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65</v>
      </c>
      <c r="C21" s="10" t="s">
        <v>66</v>
      </c>
      <c r="D21" s="10" t="s">
        <v>67</v>
      </c>
      <c r="E21" s="10" t="s">
        <v>67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68</v>
      </c>
      <c r="C22" s="10" t="s">
        <v>69</v>
      </c>
      <c r="D22" s="10" t="s">
        <v>70</v>
      </c>
      <c r="E22" s="10" t="s">
        <v>70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7" t="s">
        <v>71</v>
      </c>
      <c r="C23" s="10" t="s">
        <v>72</v>
      </c>
      <c r="D23" s="10" t="s">
        <v>74</v>
      </c>
      <c r="E23" s="10" t="s">
        <v>74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7" t="s">
        <v>75</v>
      </c>
      <c r="C24" s="10" t="s">
        <v>76</v>
      </c>
      <c r="D24" s="10" t="s">
        <v>77</v>
      </c>
      <c r="E24" s="10" t="s">
        <v>329</v>
      </c>
      <c r="F24" s="10">
        <f t="shared" si="0"/>
        <v>3000</v>
      </c>
      <c r="G24" s="12">
        <f t="shared" si="1"/>
        <v>14400</v>
      </c>
      <c r="H24" s="18">
        <v>42425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78</v>
      </c>
      <c r="C25" s="10" t="s">
        <v>79</v>
      </c>
      <c r="D25" s="10" t="s">
        <v>80</v>
      </c>
      <c r="E25" s="10" t="s">
        <v>80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81</v>
      </c>
      <c r="C26" s="10" t="s">
        <v>82</v>
      </c>
      <c r="D26" s="10" t="s">
        <v>83</v>
      </c>
      <c r="E26" s="10" t="s">
        <v>83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84</v>
      </c>
      <c r="C27" s="10" t="s">
        <v>85</v>
      </c>
      <c r="D27" s="10" t="s">
        <v>86</v>
      </c>
      <c r="E27" s="10" t="s">
        <v>86</v>
      </c>
      <c r="F27" s="10">
        <f t="shared" si="0"/>
        <v>0</v>
      </c>
      <c r="G27" s="12">
        <f t="shared" si="1"/>
        <v>0</v>
      </c>
      <c r="H27" s="15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87</v>
      </c>
      <c r="C28" s="10" t="s">
        <v>88</v>
      </c>
      <c r="D28" s="10" t="s">
        <v>89</v>
      </c>
      <c r="E28" s="10" t="s">
        <v>330</v>
      </c>
      <c r="F28" s="10">
        <f t="shared" si="0"/>
        <v>2300</v>
      </c>
      <c r="G28" s="12">
        <f t="shared" si="1"/>
        <v>11040</v>
      </c>
      <c r="H28" s="15">
        <v>42412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90</v>
      </c>
      <c r="C29" s="10" t="s">
        <v>91</v>
      </c>
      <c r="D29" s="10" t="s">
        <v>92</v>
      </c>
      <c r="E29" s="10" t="s">
        <v>92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7" t="s">
        <v>93</v>
      </c>
      <c r="C30" s="10" t="s">
        <v>94</v>
      </c>
      <c r="D30" s="10" t="s">
        <v>95</v>
      </c>
      <c r="E30" s="10" t="s">
        <v>331</v>
      </c>
      <c r="F30" s="10">
        <f t="shared" si="0"/>
        <v>4200</v>
      </c>
      <c r="G30" s="12">
        <f>F30*$I$1</f>
        <v>20160</v>
      </c>
      <c r="H30" s="18">
        <v>42411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7" t="s">
        <v>96</v>
      </c>
      <c r="C31" s="10" t="s">
        <v>97</v>
      </c>
      <c r="D31" s="10" t="s">
        <v>43</v>
      </c>
      <c r="E31" s="10" t="s">
        <v>43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98</v>
      </c>
      <c r="C32" s="10" t="s">
        <v>99</v>
      </c>
      <c r="D32" s="10" t="s">
        <v>100</v>
      </c>
      <c r="E32" s="10" t="s">
        <v>100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101</v>
      </c>
      <c r="C33" s="10" t="s">
        <v>102</v>
      </c>
      <c r="D33" s="10" t="s">
        <v>43</v>
      </c>
      <c r="E33" s="10" t="s">
        <v>43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103</v>
      </c>
      <c r="C34" s="24"/>
      <c r="D34" s="25"/>
      <c r="E34" s="25"/>
      <c r="F34" s="26"/>
      <c r="G34" s="27">
        <f>SUM(G4:G33)</f>
        <v>62280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327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38" sqref="E38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449</v>
      </c>
      <c r="B1" s="2"/>
      <c r="C1" s="3"/>
      <c r="D1" s="3"/>
      <c r="E1" s="3"/>
      <c r="F1" s="2"/>
      <c r="G1" s="2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332</v>
      </c>
      <c r="C3" s="11" t="s">
        <v>333</v>
      </c>
      <c r="D3" s="11" t="s">
        <v>334</v>
      </c>
      <c r="E3" s="11" t="s">
        <v>334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335</v>
      </c>
      <c r="C4" s="10" t="s">
        <v>336</v>
      </c>
      <c r="D4" s="10" t="s">
        <v>337</v>
      </c>
      <c r="E4" s="10" t="s">
        <v>451</v>
      </c>
      <c r="F4" s="10">
        <f>E4-D4</f>
        <v>1500</v>
      </c>
      <c r="G4" s="12">
        <f t="shared" ref="G4:G43" si="0">F4*$I$1</f>
        <v>7200</v>
      </c>
      <c r="H4" s="20">
        <v>42411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338</v>
      </c>
      <c r="C5" s="10" t="s">
        <v>339</v>
      </c>
      <c r="D5" s="10" t="s">
        <v>340</v>
      </c>
      <c r="E5" s="10" t="s">
        <v>340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341</v>
      </c>
      <c r="C6" s="10" t="s">
        <v>342</v>
      </c>
      <c r="D6" s="10" t="s">
        <v>343</v>
      </c>
      <c r="E6" s="10" t="s">
        <v>343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344</v>
      </c>
      <c r="C7" s="10" t="s">
        <v>345</v>
      </c>
      <c r="D7" s="10" t="s">
        <v>346</v>
      </c>
      <c r="E7" s="10" t="s">
        <v>346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347</v>
      </c>
      <c r="C8" s="10" t="s">
        <v>348</v>
      </c>
      <c r="D8" s="10" t="s">
        <v>349</v>
      </c>
      <c r="E8" s="10" t="s">
        <v>349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350</v>
      </c>
      <c r="D9" s="10" t="s">
        <v>351</v>
      </c>
      <c r="E9" s="10" t="s">
        <v>351</v>
      </c>
      <c r="F9" s="10">
        <f t="shared" si="1"/>
        <v>0</v>
      </c>
      <c r="G9" s="12">
        <f t="shared" si="0"/>
        <v>0</v>
      </c>
      <c r="H9" s="59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352</v>
      </c>
      <c r="C10" s="10" t="s">
        <v>353</v>
      </c>
      <c r="D10" s="10" t="s">
        <v>354</v>
      </c>
      <c r="E10" s="10" t="s">
        <v>354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355</v>
      </c>
      <c r="C11" s="10" t="s">
        <v>356</v>
      </c>
      <c r="D11" s="10" t="s">
        <v>357</v>
      </c>
      <c r="E11" s="10" t="s">
        <v>357</v>
      </c>
      <c r="F11" s="10">
        <f>E11-D11</f>
        <v>0</v>
      </c>
      <c r="G11" s="12">
        <f t="shared" si="0"/>
        <v>0</v>
      </c>
      <c r="H11" s="41"/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358</v>
      </c>
      <c r="C12" s="10" t="s">
        <v>359</v>
      </c>
      <c r="D12" s="10" t="s">
        <v>360</v>
      </c>
      <c r="E12" s="10" t="s">
        <v>360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361</v>
      </c>
      <c r="C13" s="10" t="s">
        <v>362</v>
      </c>
      <c r="D13" s="10" t="s">
        <v>363</v>
      </c>
      <c r="E13" s="10" t="s">
        <v>452</v>
      </c>
      <c r="F13" s="10">
        <f t="shared" si="1"/>
        <v>300</v>
      </c>
      <c r="G13" s="12">
        <f t="shared" si="0"/>
        <v>1440</v>
      </c>
      <c r="H13" s="41">
        <v>42416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364</v>
      </c>
      <c r="C14" s="10" t="s">
        <v>365</v>
      </c>
      <c r="D14" s="10" t="s">
        <v>366</v>
      </c>
      <c r="E14" s="10" t="s">
        <v>434</v>
      </c>
      <c r="F14" s="10">
        <f t="shared" si="1"/>
        <v>3700</v>
      </c>
      <c r="G14" s="12">
        <f t="shared" si="0"/>
        <v>17760</v>
      </c>
      <c r="H14" s="20">
        <v>42408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367</v>
      </c>
      <c r="C15" s="10" t="s">
        <v>368</v>
      </c>
      <c r="D15" s="10" t="s">
        <v>369</v>
      </c>
      <c r="E15" s="10" t="s">
        <v>369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370</v>
      </c>
      <c r="C16" s="10" t="s">
        <v>371</v>
      </c>
      <c r="D16" s="10" t="s">
        <v>372</v>
      </c>
      <c r="E16" s="10" t="s">
        <v>372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373</v>
      </c>
      <c r="C17" s="10" t="s">
        <v>374</v>
      </c>
      <c r="D17" s="10" t="s">
        <v>375</v>
      </c>
      <c r="E17" s="10" t="s">
        <v>453</v>
      </c>
      <c r="F17" s="10">
        <f t="shared" si="1"/>
        <v>400</v>
      </c>
      <c r="G17" s="12">
        <f t="shared" si="0"/>
        <v>1920</v>
      </c>
      <c r="H17" s="41">
        <v>42420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376</v>
      </c>
      <c r="C18" s="10" t="s">
        <v>377</v>
      </c>
      <c r="D18" s="10" t="s">
        <v>43</v>
      </c>
      <c r="E18" s="10" t="s">
        <v>43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378</v>
      </c>
      <c r="C19" s="10" t="s">
        <v>379</v>
      </c>
      <c r="D19" s="10" t="s">
        <v>83</v>
      </c>
      <c r="E19" s="10" t="s">
        <v>83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380</v>
      </c>
      <c r="B20" s="17" t="s">
        <v>381</v>
      </c>
      <c r="C20" s="10" t="s">
        <v>382</v>
      </c>
      <c r="D20" s="10" t="s">
        <v>383</v>
      </c>
      <c r="E20" s="10" t="s">
        <v>383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384</v>
      </c>
      <c r="C21" s="10" t="s">
        <v>385</v>
      </c>
      <c r="D21" s="10" t="s">
        <v>386</v>
      </c>
      <c r="E21" s="10" t="s">
        <v>454</v>
      </c>
      <c r="F21" s="10">
        <f t="shared" si="1"/>
        <v>8100</v>
      </c>
      <c r="G21" s="12">
        <f t="shared" si="0"/>
        <v>38880</v>
      </c>
      <c r="H21" s="41">
        <v>42405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387</v>
      </c>
      <c r="C22" s="10" t="s">
        <v>388</v>
      </c>
      <c r="D22" s="10" t="s">
        <v>389</v>
      </c>
      <c r="E22" s="10" t="s">
        <v>389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390</v>
      </c>
      <c r="C23" s="10" t="s">
        <v>391</v>
      </c>
      <c r="D23" s="10" t="s">
        <v>248</v>
      </c>
      <c r="E23" s="10" t="s">
        <v>248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392</v>
      </c>
      <c r="C24" s="10" t="s">
        <v>393</v>
      </c>
      <c r="D24" s="10" t="s">
        <v>394</v>
      </c>
      <c r="E24" s="10" t="s">
        <v>394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395</v>
      </c>
      <c r="C25" s="10" t="s">
        <v>396</v>
      </c>
      <c r="D25" s="10" t="s">
        <v>397</v>
      </c>
      <c r="E25" s="10" t="s">
        <v>397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398</v>
      </c>
      <c r="C26" s="10" t="s">
        <v>399</v>
      </c>
      <c r="D26" s="10" t="s">
        <v>400</v>
      </c>
      <c r="E26" s="10" t="s">
        <v>400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401</v>
      </c>
      <c r="C27" s="10" t="s">
        <v>402</v>
      </c>
      <c r="D27" s="10" t="s">
        <v>403</v>
      </c>
      <c r="E27" s="10" t="s">
        <v>403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404</v>
      </c>
      <c r="C28" s="10" t="s">
        <v>405</v>
      </c>
      <c r="D28" s="10" t="s">
        <v>406</v>
      </c>
      <c r="E28" s="10" t="s">
        <v>406</v>
      </c>
      <c r="F28" s="10">
        <f t="shared" si="1"/>
        <v>0</v>
      </c>
      <c r="G28" s="12">
        <f t="shared" si="0"/>
        <v>0</v>
      </c>
      <c r="H28" s="20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407</v>
      </c>
      <c r="C29" s="10" t="s">
        <v>408</v>
      </c>
      <c r="D29" s="10" t="s">
        <v>113</v>
      </c>
      <c r="E29" s="10" t="s">
        <v>113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409</v>
      </c>
      <c r="C30" s="10" t="s">
        <v>410</v>
      </c>
      <c r="D30" s="10" t="s">
        <v>411</v>
      </c>
      <c r="E30" s="10" t="s">
        <v>411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412</v>
      </c>
      <c r="C31" s="10" t="s">
        <v>413</v>
      </c>
      <c r="D31" s="10" t="s">
        <v>414</v>
      </c>
      <c r="E31" s="10" t="s">
        <v>414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415</v>
      </c>
      <c r="C32" s="10" t="s">
        <v>416</v>
      </c>
      <c r="D32" s="10" t="s">
        <v>417</v>
      </c>
      <c r="E32" s="10" t="s">
        <v>417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418</v>
      </c>
      <c r="C33" s="10" t="s">
        <v>419</v>
      </c>
      <c r="D33" s="10" t="s">
        <v>420</v>
      </c>
      <c r="E33" s="10" t="s">
        <v>471</v>
      </c>
      <c r="F33" s="10">
        <f t="shared" si="1"/>
        <v>2800</v>
      </c>
      <c r="G33" s="12">
        <f t="shared" si="0"/>
        <v>13440</v>
      </c>
      <c r="H33" s="41">
        <v>42408</v>
      </c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421</v>
      </c>
      <c r="C34" s="10" t="s">
        <v>422</v>
      </c>
      <c r="D34" s="10" t="s">
        <v>340</v>
      </c>
      <c r="E34" s="10" t="s">
        <v>340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423</v>
      </c>
      <c r="C35" s="10" t="s">
        <v>424</v>
      </c>
      <c r="D35" s="10" t="s">
        <v>425</v>
      </c>
      <c r="E35" s="10" t="s">
        <v>425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426</v>
      </c>
      <c r="C36" s="10" t="s">
        <v>427</v>
      </c>
      <c r="D36" s="10" t="s">
        <v>428</v>
      </c>
      <c r="E36" s="10" t="s">
        <v>455</v>
      </c>
      <c r="F36" s="10">
        <f t="shared" si="1"/>
        <v>5100</v>
      </c>
      <c r="G36" s="12">
        <f t="shared" si="0"/>
        <v>24480</v>
      </c>
      <c r="H36" s="15">
        <v>42409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429</v>
      </c>
      <c r="C37" s="10" t="s">
        <v>430</v>
      </c>
      <c r="D37" s="10" t="s">
        <v>431</v>
      </c>
      <c r="E37" s="10" t="s">
        <v>431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432</v>
      </c>
      <c r="C38" s="10" t="s">
        <v>433</v>
      </c>
      <c r="D38" s="10" t="s">
        <v>434</v>
      </c>
      <c r="E38" s="10" t="s">
        <v>434</v>
      </c>
      <c r="F38" s="10">
        <f>E38-D38</f>
        <v>0</v>
      </c>
      <c r="G38" s="12">
        <f t="shared" si="0"/>
        <v>0</v>
      </c>
      <c r="H38" s="15"/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435</v>
      </c>
      <c r="C39" s="10" t="s">
        <v>436</v>
      </c>
      <c r="D39" s="10" t="s">
        <v>296</v>
      </c>
      <c r="E39" s="10" t="s">
        <v>296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60">
        <v>90</v>
      </c>
      <c r="B40" s="65" t="s">
        <v>437</v>
      </c>
      <c r="C40" s="10" t="s">
        <v>438</v>
      </c>
      <c r="D40" s="10" t="s">
        <v>439</v>
      </c>
      <c r="E40" s="10" t="s">
        <v>439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440</v>
      </c>
      <c r="C41" s="10" t="s">
        <v>441</v>
      </c>
      <c r="D41" s="10" t="s">
        <v>442</v>
      </c>
      <c r="E41" s="10" t="s">
        <v>442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443</v>
      </c>
      <c r="C42" s="11" t="s">
        <v>444</v>
      </c>
      <c r="D42" s="11" t="s">
        <v>100</v>
      </c>
      <c r="E42" s="11" t="s">
        <v>100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445</v>
      </c>
      <c r="B43" s="43" t="s">
        <v>446</v>
      </c>
      <c r="C43" s="11" t="s">
        <v>447</v>
      </c>
      <c r="D43" s="11" t="s">
        <v>448</v>
      </c>
      <c r="E43" s="11" t="s">
        <v>448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1"/>
      <c r="B44" s="62" t="s">
        <v>103</v>
      </c>
      <c r="C44" s="29"/>
      <c r="D44" s="29"/>
      <c r="E44" s="29"/>
      <c r="F44" s="30"/>
      <c r="G44" s="63">
        <f>SUM(G3:G43)</f>
        <v>105120</v>
      </c>
      <c r="H44" s="29"/>
      <c r="I44" s="29"/>
      <c r="J44" s="29"/>
      <c r="K44" s="30"/>
    </row>
    <row r="46" spans="1:11" ht="59.25" x14ac:dyDescent="0.75">
      <c r="A46" s="34" t="s">
        <v>450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topLeftCell="A13" workbookViewId="0">
      <selection activeCell="F18" sqref="F1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456</v>
      </c>
      <c r="B1" s="2"/>
      <c r="C1" s="35"/>
      <c r="D1" s="36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104</v>
      </c>
      <c r="C3" s="10" t="s">
        <v>105</v>
      </c>
      <c r="D3" s="10" t="s">
        <v>106</v>
      </c>
      <c r="E3" s="10" t="s">
        <v>106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107</v>
      </c>
      <c r="C4" s="10" t="s">
        <v>108</v>
      </c>
      <c r="D4" s="10" t="s">
        <v>109</v>
      </c>
      <c r="E4" s="10" t="s">
        <v>478</v>
      </c>
      <c r="F4" s="10">
        <f>E4-D4</f>
        <v>3318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107</v>
      </c>
      <c r="C5" s="40" t="s">
        <v>110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111</v>
      </c>
      <c r="C6" s="10" t="s">
        <v>112</v>
      </c>
      <c r="D6" s="10" t="s">
        <v>113</v>
      </c>
      <c r="E6" s="10" t="s">
        <v>212</v>
      </c>
      <c r="F6" s="10">
        <f t="shared" ref="F6:F29" si="0">E6-D6</f>
        <v>100</v>
      </c>
      <c r="G6" s="12">
        <f t="shared" ref="G6:G28" si="1">F6*$I$1</f>
        <v>480</v>
      </c>
      <c r="H6" s="20">
        <v>42418</v>
      </c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114</v>
      </c>
      <c r="C7" s="10" t="s">
        <v>115</v>
      </c>
      <c r="D7" s="10" t="s">
        <v>116</v>
      </c>
      <c r="E7" s="10" t="s">
        <v>116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117</v>
      </c>
      <c r="C8" s="10" t="s">
        <v>118</v>
      </c>
      <c r="D8" s="10" t="s">
        <v>119</v>
      </c>
      <c r="E8" s="10" t="s">
        <v>119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120</v>
      </c>
      <c r="C9" s="10" t="s">
        <v>121</v>
      </c>
      <c r="D9" s="10" t="s">
        <v>122</v>
      </c>
      <c r="E9" s="10" t="s">
        <v>122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123</v>
      </c>
      <c r="C10" s="10" t="s">
        <v>124</v>
      </c>
      <c r="D10" s="10" t="s">
        <v>125</v>
      </c>
      <c r="E10" s="10" t="s">
        <v>125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126</v>
      </c>
      <c r="B11" s="17" t="s">
        <v>127</v>
      </c>
      <c r="C11" s="10" t="s">
        <v>128</v>
      </c>
      <c r="D11" s="10" t="s">
        <v>129</v>
      </c>
      <c r="E11" s="10" t="s">
        <v>455</v>
      </c>
      <c r="F11" s="10">
        <f t="shared" si="0"/>
        <v>3000</v>
      </c>
      <c r="G11" s="12">
        <f t="shared" si="1"/>
        <v>14400</v>
      </c>
      <c r="H11" s="20">
        <v>42410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130</v>
      </c>
      <c r="B12" s="17" t="s">
        <v>131</v>
      </c>
      <c r="C12" s="10" t="s">
        <v>132</v>
      </c>
      <c r="D12" s="10" t="s">
        <v>28</v>
      </c>
      <c r="E12" s="10" t="s">
        <v>28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133</v>
      </c>
      <c r="C13" s="10" t="s">
        <v>134</v>
      </c>
      <c r="D13" s="10" t="s">
        <v>135</v>
      </c>
      <c r="E13" s="10" t="s">
        <v>135</v>
      </c>
      <c r="F13" s="10">
        <f t="shared" si="0"/>
        <v>0</v>
      </c>
      <c r="G13" s="12">
        <f t="shared" si="1"/>
        <v>0</v>
      </c>
      <c r="H13" s="20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136</v>
      </c>
      <c r="C14" s="10" t="s">
        <v>137</v>
      </c>
      <c r="D14" s="10" t="s">
        <v>138</v>
      </c>
      <c r="E14" s="10" t="s">
        <v>138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139</v>
      </c>
      <c r="C15" s="10" t="s">
        <v>140</v>
      </c>
      <c r="D15" s="10" t="s">
        <v>141</v>
      </c>
      <c r="E15" s="10" t="s">
        <v>73</v>
      </c>
      <c r="F15" s="10">
        <f t="shared" si="0"/>
        <v>96</v>
      </c>
      <c r="G15" s="12">
        <f t="shared" si="1"/>
        <v>460.79999999999995</v>
      </c>
      <c r="H15" s="20">
        <v>42411</v>
      </c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142</v>
      </c>
      <c r="C16" s="10" t="s">
        <v>143</v>
      </c>
      <c r="D16" s="10" t="s">
        <v>144</v>
      </c>
      <c r="E16" s="10" t="s">
        <v>144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145</v>
      </c>
      <c r="C17" s="10" t="s">
        <v>146</v>
      </c>
      <c r="D17" s="10" t="s">
        <v>147</v>
      </c>
      <c r="E17" s="10" t="s">
        <v>457</v>
      </c>
      <c r="F17" s="10">
        <f t="shared" si="0"/>
        <v>8000</v>
      </c>
      <c r="G17" s="12">
        <f t="shared" si="1"/>
        <v>38400</v>
      </c>
      <c r="H17" s="41">
        <v>42411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148</v>
      </c>
      <c r="C18" s="10" t="s">
        <v>149</v>
      </c>
      <c r="D18" s="10" t="s">
        <v>479</v>
      </c>
      <c r="E18" s="10" t="s">
        <v>479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150</v>
      </c>
      <c r="C19" s="10" t="s">
        <v>151</v>
      </c>
      <c r="D19" s="10" t="s">
        <v>55</v>
      </c>
      <c r="E19" s="10" t="s">
        <v>55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152</v>
      </c>
      <c r="C20" s="10" t="s">
        <v>153</v>
      </c>
      <c r="D20" s="10" t="s">
        <v>468</v>
      </c>
      <c r="E20" s="10" t="s">
        <v>468</v>
      </c>
      <c r="F20" s="10">
        <f t="shared" si="0"/>
        <v>0</v>
      </c>
      <c r="G20" s="12">
        <f t="shared" si="1"/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154</v>
      </c>
      <c r="C21" s="10" t="s">
        <v>155</v>
      </c>
      <c r="D21" s="10" t="s">
        <v>156</v>
      </c>
      <c r="E21" s="10" t="s">
        <v>156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157</v>
      </c>
      <c r="C22" s="10" t="s">
        <v>158</v>
      </c>
      <c r="D22" s="10" t="s">
        <v>159</v>
      </c>
      <c r="E22" s="10" t="s">
        <v>159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139</v>
      </c>
      <c r="C23" s="10" t="s">
        <v>160</v>
      </c>
      <c r="D23" s="10" t="s">
        <v>161</v>
      </c>
      <c r="E23" s="10" t="s">
        <v>161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162</v>
      </c>
      <c r="C24" s="10" t="s">
        <v>163</v>
      </c>
      <c r="D24" s="10" t="s">
        <v>164</v>
      </c>
      <c r="E24" s="10" t="s">
        <v>164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165</v>
      </c>
      <c r="C25" s="10" t="s">
        <v>166</v>
      </c>
      <c r="D25" s="10" t="s">
        <v>167</v>
      </c>
      <c r="E25" s="10" t="s">
        <v>451</v>
      </c>
      <c r="F25" s="10">
        <f t="shared" si="0"/>
        <v>1800</v>
      </c>
      <c r="G25" s="12">
        <f t="shared" si="1"/>
        <v>8640</v>
      </c>
      <c r="H25" s="20">
        <v>42410</v>
      </c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168</v>
      </c>
      <c r="C26" s="10" t="s">
        <v>169</v>
      </c>
      <c r="D26" s="10" t="s">
        <v>170</v>
      </c>
      <c r="E26" s="10" t="s">
        <v>458</v>
      </c>
      <c r="F26" s="10">
        <f t="shared" si="0"/>
        <v>1700</v>
      </c>
      <c r="G26" s="12">
        <f t="shared" si="1"/>
        <v>8160</v>
      </c>
      <c r="H26" s="20">
        <v>42420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26</v>
      </c>
      <c r="C27" s="10" t="s">
        <v>171</v>
      </c>
      <c r="D27" s="10" t="s">
        <v>172</v>
      </c>
      <c r="E27" s="10" t="s">
        <v>459</v>
      </c>
      <c r="F27" s="10">
        <f t="shared" si="0"/>
        <v>1400</v>
      </c>
      <c r="G27" s="12">
        <f t="shared" si="1"/>
        <v>6720</v>
      </c>
      <c r="H27" s="20">
        <v>42408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173</v>
      </c>
      <c r="C28" s="10" t="s">
        <v>174</v>
      </c>
      <c r="D28" s="10" t="s">
        <v>175</v>
      </c>
      <c r="E28" s="10" t="s">
        <v>175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176</v>
      </c>
      <c r="C29" s="10" t="s">
        <v>177</v>
      </c>
      <c r="D29" s="10" t="s">
        <v>178</v>
      </c>
      <c r="E29" s="10" t="s">
        <v>178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176</v>
      </c>
      <c r="C30" s="40" t="s">
        <v>110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179</v>
      </c>
      <c r="C31" s="10" t="s">
        <v>180</v>
      </c>
      <c r="D31" s="10" t="s">
        <v>181</v>
      </c>
      <c r="E31" s="10" t="s">
        <v>181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182</v>
      </c>
      <c r="C32" s="10" t="s">
        <v>183</v>
      </c>
      <c r="D32" s="10" t="s">
        <v>100</v>
      </c>
      <c r="E32" s="10" t="s">
        <v>100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184</v>
      </c>
      <c r="C33" s="10" t="s">
        <v>185</v>
      </c>
      <c r="D33" s="10" t="s">
        <v>161</v>
      </c>
      <c r="E33" s="10" t="s">
        <v>161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186</v>
      </c>
      <c r="C34" s="10" t="s">
        <v>187</v>
      </c>
      <c r="D34" s="10" t="s">
        <v>188</v>
      </c>
      <c r="E34" s="10" t="s">
        <v>188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189</v>
      </c>
      <c r="C35" s="10" t="s">
        <v>190</v>
      </c>
      <c r="D35" s="10" t="s">
        <v>191</v>
      </c>
      <c r="E35" s="10" t="s">
        <v>191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192</v>
      </c>
      <c r="C36" s="10" t="s">
        <v>193</v>
      </c>
      <c r="D36" s="10" t="s">
        <v>64</v>
      </c>
      <c r="E36" s="10" t="s">
        <v>64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194</v>
      </c>
      <c r="C37" s="10" t="s">
        <v>195</v>
      </c>
      <c r="D37" s="10" t="s">
        <v>196</v>
      </c>
      <c r="E37" s="10" t="s">
        <v>196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197</v>
      </c>
      <c r="C38" s="10" t="s">
        <v>198</v>
      </c>
      <c r="D38" s="10" t="s">
        <v>199</v>
      </c>
      <c r="E38" s="10" t="s">
        <v>199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200</v>
      </c>
      <c r="C39" s="10" t="s">
        <v>201</v>
      </c>
      <c r="D39" s="10" t="s">
        <v>202</v>
      </c>
      <c r="E39" s="10" t="s">
        <v>202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203</v>
      </c>
      <c r="C40" s="9" t="s">
        <v>204</v>
      </c>
      <c r="D40" s="9" t="s">
        <v>205</v>
      </c>
      <c r="E40" s="9" t="s">
        <v>205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103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450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workbookViewId="0">
      <selection activeCell="G50" sqref="G50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461</v>
      </c>
      <c r="B1" s="2"/>
      <c r="C1" s="3"/>
      <c r="D1" s="3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206</v>
      </c>
      <c r="J2" s="7" t="s">
        <v>9</v>
      </c>
      <c r="K2" s="50" t="s">
        <v>207</v>
      </c>
    </row>
    <row r="3" spans="1:11" ht="15.75" x14ac:dyDescent="0.25">
      <c r="A3" s="5">
        <v>111</v>
      </c>
      <c r="B3" s="8" t="s">
        <v>208</v>
      </c>
      <c r="C3" s="9" t="s">
        <v>209</v>
      </c>
      <c r="D3" s="9" t="s">
        <v>64</v>
      </c>
      <c r="E3" s="9" t="s">
        <v>64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210</v>
      </c>
      <c r="C4" s="9" t="s">
        <v>211</v>
      </c>
      <c r="D4" s="9" t="s">
        <v>212</v>
      </c>
      <c r="E4" s="9" t="s">
        <v>472</v>
      </c>
      <c r="F4" s="11">
        <f t="shared" si="0"/>
        <v>791</v>
      </c>
      <c r="G4" s="13">
        <f t="shared" si="1"/>
        <v>3796.7999999999997</v>
      </c>
      <c r="H4" s="15">
        <v>42409</v>
      </c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213</v>
      </c>
      <c r="C5" s="9" t="s">
        <v>214</v>
      </c>
      <c r="D5" s="9" t="s">
        <v>161</v>
      </c>
      <c r="E5" s="9" t="s">
        <v>161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215</v>
      </c>
      <c r="C6" s="11" t="s">
        <v>216</v>
      </c>
      <c r="D6" s="11" t="s">
        <v>100</v>
      </c>
      <c r="E6" s="11" t="s">
        <v>100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217</v>
      </c>
      <c r="C7" s="10" t="s">
        <v>218</v>
      </c>
      <c r="D7" s="10" t="s">
        <v>219</v>
      </c>
      <c r="E7" s="10" t="s">
        <v>219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220</v>
      </c>
      <c r="C8" s="10" t="s">
        <v>221</v>
      </c>
      <c r="D8" s="10" t="s">
        <v>222</v>
      </c>
      <c r="E8" s="10" t="s">
        <v>222</v>
      </c>
      <c r="F8" s="10">
        <f t="shared" si="0"/>
        <v>0</v>
      </c>
      <c r="G8" s="12">
        <f t="shared" si="1"/>
        <v>0</v>
      </c>
      <c r="H8" s="14"/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223</v>
      </c>
      <c r="C9" s="10" t="s">
        <v>224</v>
      </c>
      <c r="D9" s="10" t="s">
        <v>225</v>
      </c>
      <c r="E9" s="10" t="s">
        <v>225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226</v>
      </c>
      <c r="C10" s="10" t="s">
        <v>227</v>
      </c>
      <c r="D10" s="10" t="s">
        <v>228</v>
      </c>
      <c r="E10" s="10" t="s">
        <v>228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229</v>
      </c>
      <c r="C11" s="10" t="s">
        <v>230</v>
      </c>
      <c r="D11" s="10" t="s">
        <v>231</v>
      </c>
      <c r="E11" s="10" t="s">
        <v>460</v>
      </c>
      <c r="F11" s="10">
        <f t="shared" si="0"/>
        <v>300</v>
      </c>
      <c r="G11" s="12">
        <f t="shared" si="1"/>
        <v>1440</v>
      </c>
      <c r="H11" s="15">
        <v>42415</v>
      </c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232</v>
      </c>
      <c r="C12" s="10" t="s">
        <v>233</v>
      </c>
      <c r="D12" s="10" t="s">
        <v>234</v>
      </c>
      <c r="E12" s="10" t="s">
        <v>234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235</v>
      </c>
      <c r="C13" s="10" t="s">
        <v>236</v>
      </c>
      <c r="D13" s="10" t="s">
        <v>225</v>
      </c>
      <c r="E13" s="10" t="s">
        <v>225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237</v>
      </c>
      <c r="C14" s="10" t="s">
        <v>238</v>
      </c>
      <c r="D14" s="10" t="s">
        <v>239</v>
      </c>
      <c r="E14" s="10" t="s">
        <v>239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240</v>
      </c>
      <c r="C15" s="10" t="s">
        <v>241</v>
      </c>
      <c r="D15" s="10" t="s">
        <v>242</v>
      </c>
      <c r="E15" s="10" t="s">
        <v>242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243</v>
      </c>
      <c r="C16" s="10" t="s">
        <v>244</v>
      </c>
      <c r="D16" s="10" t="s">
        <v>245</v>
      </c>
      <c r="E16" s="10" t="s">
        <v>277</v>
      </c>
      <c r="F16" s="10">
        <f t="shared" si="0"/>
        <v>200</v>
      </c>
      <c r="G16" s="12">
        <f t="shared" si="1"/>
        <v>960</v>
      </c>
      <c r="H16" s="15">
        <v>42409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246</v>
      </c>
      <c r="C17" s="10" t="s">
        <v>247</v>
      </c>
      <c r="D17" s="10" t="s">
        <v>248</v>
      </c>
      <c r="E17" s="10" t="s">
        <v>248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249</v>
      </c>
      <c r="C18" s="10" t="s">
        <v>250</v>
      </c>
      <c r="D18" s="10" t="s">
        <v>251</v>
      </c>
      <c r="E18" s="10" t="s">
        <v>251</v>
      </c>
      <c r="F18" s="10">
        <f t="shared" si="0"/>
        <v>0</v>
      </c>
      <c r="G18" s="12" t="s">
        <v>14</v>
      </c>
      <c r="H18" s="15"/>
      <c r="I18" s="7"/>
      <c r="J18" s="7"/>
      <c r="K18" s="38"/>
    </row>
    <row r="19" spans="1:11" ht="15.75" x14ac:dyDescent="0.25">
      <c r="A19" s="16"/>
      <c r="B19" s="17" t="s">
        <v>249</v>
      </c>
      <c r="C19" s="40" t="s">
        <v>110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252</v>
      </c>
      <c r="C20" s="10" t="s">
        <v>253</v>
      </c>
      <c r="D20" s="10" t="s">
        <v>191</v>
      </c>
      <c r="E20" s="10" t="s">
        <v>191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254</v>
      </c>
      <c r="C21" s="10" t="s">
        <v>255</v>
      </c>
      <c r="D21" s="10" t="s">
        <v>256</v>
      </c>
      <c r="E21" s="10" t="s">
        <v>256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257</v>
      </c>
      <c r="C22" s="10" t="s">
        <v>258</v>
      </c>
      <c r="D22" s="10" t="s">
        <v>259</v>
      </c>
      <c r="E22" s="10" t="s">
        <v>259</v>
      </c>
      <c r="F22" s="10">
        <f t="shared" si="0"/>
        <v>0</v>
      </c>
      <c r="G22" s="12">
        <f t="shared" si="1"/>
        <v>0</v>
      </c>
      <c r="H22" s="18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260</v>
      </c>
      <c r="C23" s="10" t="s">
        <v>261</v>
      </c>
      <c r="D23" s="10" t="s">
        <v>262</v>
      </c>
      <c r="E23" s="10" t="s">
        <v>262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263</v>
      </c>
      <c r="C24" s="10" t="s">
        <v>264</v>
      </c>
      <c r="D24" s="10" t="s">
        <v>265</v>
      </c>
      <c r="E24" s="10" t="s">
        <v>265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266</v>
      </c>
      <c r="C25" s="10" t="s">
        <v>267</v>
      </c>
      <c r="D25" s="10" t="s">
        <v>43</v>
      </c>
      <c r="E25" s="10" t="s">
        <v>43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268</v>
      </c>
      <c r="C26" s="10" t="s">
        <v>269</v>
      </c>
      <c r="D26" s="10" t="s">
        <v>270</v>
      </c>
      <c r="E26" s="10" t="s">
        <v>270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23</v>
      </c>
      <c r="C27" s="10" t="s">
        <v>271</v>
      </c>
      <c r="D27" s="10" t="s">
        <v>122</v>
      </c>
      <c r="E27" s="10" t="s">
        <v>122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272</v>
      </c>
      <c r="C28" s="10" t="s">
        <v>273</v>
      </c>
      <c r="D28" s="10" t="s">
        <v>274</v>
      </c>
      <c r="E28" s="10" t="s">
        <v>274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275</v>
      </c>
      <c r="C29" s="10" t="s">
        <v>276</v>
      </c>
      <c r="D29" s="10" t="s">
        <v>277</v>
      </c>
      <c r="E29" s="10" t="s">
        <v>463</v>
      </c>
      <c r="F29" s="10">
        <f t="shared" si="0"/>
        <v>3500</v>
      </c>
      <c r="G29" s="12">
        <f t="shared" si="1"/>
        <v>16800</v>
      </c>
      <c r="H29" s="15">
        <v>42409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278</v>
      </c>
      <c r="C30" s="10" t="s">
        <v>279</v>
      </c>
      <c r="D30" s="10" t="s">
        <v>280</v>
      </c>
      <c r="E30" s="10" t="s">
        <v>464</v>
      </c>
      <c r="F30" s="10">
        <f t="shared" si="0"/>
        <v>4600</v>
      </c>
      <c r="G30" s="12">
        <f t="shared" si="1"/>
        <v>22080</v>
      </c>
      <c r="H30" s="15">
        <v>42411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281</v>
      </c>
      <c r="C31" s="10" t="s">
        <v>282</v>
      </c>
      <c r="D31" s="10" t="s">
        <v>467</v>
      </c>
      <c r="E31" s="10" t="s">
        <v>465</v>
      </c>
      <c r="F31" s="10">
        <f t="shared" si="0"/>
        <v>2500</v>
      </c>
      <c r="G31" s="12">
        <f t="shared" si="1"/>
        <v>12000</v>
      </c>
      <c r="H31" s="15">
        <v>42417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283</v>
      </c>
      <c r="C32" s="10" t="s">
        <v>284</v>
      </c>
      <c r="D32" s="10" t="s">
        <v>285</v>
      </c>
      <c r="E32" s="10" t="s">
        <v>462</v>
      </c>
      <c r="F32" s="10">
        <f t="shared" si="0"/>
        <v>500</v>
      </c>
      <c r="G32" s="12">
        <f t="shared" si="1"/>
        <v>2400</v>
      </c>
      <c r="H32" s="15">
        <v>42417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286</v>
      </c>
      <c r="C33" s="10" t="s">
        <v>287</v>
      </c>
      <c r="D33" s="10" t="s">
        <v>288</v>
      </c>
      <c r="E33" s="10" t="s">
        <v>288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</v>
      </c>
      <c r="K33" s="38">
        <v>10</v>
      </c>
    </row>
    <row r="34" spans="1:11" ht="15.75" x14ac:dyDescent="0.25">
      <c r="A34" s="16">
        <v>181</v>
      </c>
      <c r="B34" s="17" t="s">
        <v>289</v>
      </c>
      <c r="C34" s="10" t="s">
        <v>290</v>
      </c>
      <c r="D34" s="10" t="s">
        <v>43</v>
      </c>
      <c r="E34" s="10" t="s">
        <v>43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</v>
      </c>
      <c r="K34" s="38">
        <v>10</v>
      </c>
    </row>
    <row r="35" spans="1:11" ht="15.75" x14ac:dyDescent="0.25">
      <c r="A35" s="16">
        <v>182</v>
      </c>
      <c r="B35" s="17" t="s">
        <v>291</v>
      </c>
      <c r="C35" s="10" t="s">
        <v>292</v>
      </c>
      <c r="D35" s="10" t="s">
        <v>293</v>
      </c>
      <c r="E35" s="10" t="s">
        <v>466</v>
      </c>
      <c r="F35" s="10">
        <f t="shared" si="0"/>
        <v>3300</v>
      </c>
      <c r="G35" s="12">
        <f t="shared" si="1"/>
        <v>15840</v>
      </c>
      <c r="H35" s="18">
        <v>42418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294</v>
      </c>
      <c r="C36" s="10" t="s">
        <v>295</v>
      </c>
      <c r="D36" s="10" t="s">
        <v>297</v>
      </c>
      <c r="E36" s="10" t="s">
        <v>473</v>
      </c>
      <c r="F36" s="10">
        <f t="shared" si="0"/>
        <v>800</v>
      </c>
      <c r="G36" s="12">
        <f t="shared" si="1"/>
        <v>3840</v>
      </c>
      <c r="H36" s="18" t="s">
        <v>474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298</v>
      </c>
      <c r="C37" s="10" t="s">
        <v>299</v>
      </c>
      <c r="D37" s="10" t="s">
        <v>300</v>
      </c>
      <c r="E37" s="10" t="s">
        <v>300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301</v>
      </c>
      <c r="C38" s="10" t="s">
        <v>302</v>
      </c>
      <c r="D38" s="10" t="s">
        <v>303</v>
      </c>
      <c r="E38" s="10" t="s">
        <v>303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304</v>
      </c>
      <c r="C39" s="10" t="s">
        <v>305</v>
      </c>
      <c r="D39" s="10" t="s">
        <v>306</v>
      </c>
      <c r="E39" s="10" t="s">
        <v>306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307</v>
      </c>
      <c r="C40" s="10" t="s">
        <v>308</v>
      </c>
      <c r="D40" s="10" t="s">
        <v>309</v>
      </c>
      <c r="E40" s="10" t="s">
        <v>309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310</v>
      </c>
      <c r="C41" s="10" t="s">
        <v>311</v>
      </c>
      <c r="D41" s="10" t="s">
        <v>312</v>
      </c>
      <c r="E41" s="10" t="s">
        <v>475</v>
      </c>
      <c r="F41" s="10">
        <f t="shared" si="0"/>
        <v>4100</v>
      </c>
      <c r="G41" s="12">
        <f t="shared" si="1"/>
        <v>19680</v>
      </c>
      <c r="H41" s="18">
        <v>42408</v>
      </c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313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314</v>
      </c>
      <c r="C43" s="10" t="s">
        <v>315</v>
      </c>
      <c r="D43" s="10" t="s">
        <v>316</v>
      </c>
      <c r="E43" s="10" t="s">
        <v>316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317</v>
      </c>
      <c r="C44" s="10" t="s">
        <v>318</v>
      </c>
      <c r="D44" s="10" t="s">
        <v>319</v>
      </c>
      <c r="E44" s="10" t="s">
        <v>147</v>
      </c>
      <c r="F44" s="10">
        <f t="shared" si="0"/>
        <v>840</v>
      </c>
      <c r="G44" s="12">
        <f t="shared" si="1"/>
        <v>4032</v>
      </c>
      <c r="H44" s="18">
        <v>42426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320</v>
      </c>
      <c r="C45" s="10" t="s">
        <v>321</v>
      </c>
      <c r="D45" s="10" t="s">
        <v>322</v>
      </c>
      <c r="E45" s="10" t="s">
        <v>476</v>
      </c>
      <c r="F45" s="10">
        <f t="shared" si="0"/>
        <v>1400</v>
      </c>
      <c r="G45" s="12">
        <f t="shared" si="1"/>
        <v>6720</v>
      </c>
      <c r="H45" s="15" t="s">
        <v>477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323</v>
      </c>
      <c r="C46" s="10" t="s">
        <v>324</v>
      </c>
      <c r="D46" s="10" t="s">
        <v>325</v>
      </c>
      <c r="E46" s="10" t="s">
        <v>325</v>
      </c>
      <c r="F46" s="10">
        <f t="shared" si="0"/>
        <v>0</v>
      </c>
      <c r="G46" s="12">
        <f t="shared" si="1"/>
        <v>0</v>
      </c>
      <c r="H46" s="53"/>
      <c r="I46" s="7">
        <v>1</v>
      </c>
      <c r="J46" s="51"/>
      <c r="K46" s="7"/>
    </row>
    <row r="47" spans="1:11" ht="15.75" x14ac:dyDescent="0.25">
      <c r="A47" s="22"/>
      <c r="B47" s="54" t="s">
        <v>103</v>
      </c>
      <c r="C47" s="55"/>
      <c r="D47" s="55"/>
      <c r="E47" s="55"/>
      <c r="F47" s="56"/>
      <c r="G47" s="46">
        <f>SUM(G4:G46)</f>
        <v>109588.8</v>
      </c>
      <c r="H47" s="57"/>
      <c r="I47" s="29"/>
      <c r="J47" s="58"/>
      <c r="K47" s="30"/>
    </row>
    <row r="48" spans="1:11" ht="59.25" x14ac:dyDescent="0.75">
      <c r="A48" s="34" t="s">
        <v>450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2016-07-20T12:46:28Z</dcterms:modified>
</cp:coreProperties>
</file>